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0" yWindow="0" windowWidth="19600" windowHeight="26700" tabRatio="500"/>
  </bookViews>
  <sheets>
    <sheet name="Sheet1" sheetId="1" r:id="rId1"/>
    <sheet name="Sheet2" sheetId="2" r:id="rId2"/>
  </sheets>
  <definedNames>
    <definedName name="numero">Sheet2!$A$1:$A$3</definedName>
    <definedName name="_xlnm.Print_Area" localSheetId="0">Sheet1!$A$1:$I$26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1" l="1"/>
  <c r="C35" i="1"/>
  <c r="E9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D50" i="1"/>
  <c r="E50" i="1"/>
  <c r="E36" i="1"/>
  <c r="E35" i="1"/>
  <c r="E11" i="1"/>
  <c r="E12" i="1"/>
  <c r="E14" i="1"/>
  <c r="E10" i="1"/>
  <c r="D30" i="1"/>
  <c r="I20" i="1"/>
  <c r="I19" i="1"/>
  <c r="I21" i="1"/>
  <c r="I22" i="1"/>
  <c r="I23" i="1"/>
  <c r="H24" i="1"/>
  <c r="I24" i="1"/>
  <c r="I26" i="1"/>
  <c r="D31" i="1"/>
  <c r="E31" i="1"/>
  <c r="I27" i="1"/>
  <c r="G20" i="1"/>
  <c r="F20" i="1"/>
  <c r="E16" i="1"/>
  <c r="B19" i="1"/>
</calcChain>
</file>

<file path=xl/sharedStrings.xml><?xml version="1.0" encoding="utf-8"?>
<sst xmlns="http://schemas.openxmlformats.org/spreadsheetml/2006/main" count="61" uniqueCount="43">
  <si>
    <t>CUSTO DOS EQUIPAMENTOS</t>
  </si>
  <si>
    <t>Renesolar</t>
  </si>
  <si>
    <t>Valor Total</t>
  </si>
  <si>
    <t>MARCA</t>
  </si>
  <si>
    <t>QUANTIDADE</t>
  </si>
  <si>
    <t>VALOR UNITÁRIO</t>
  </si>
  <si>
    <t>Suporte de fixação dos painéis</t>
  </si>
  <si>
    <t>CONSUMO DE ENERGIA</t>
  </si>
  <si>
    <t>Monofasico</t>
  </si>
  <si>
    <t>Bifasico</t>
  </si>
  <si>
    <t>Trifasico</t>
  </si>
  <si>
    <t>Consumo da Edificação</t>
  </si>
  <si>
    <t>Energia a ser dimensionada no sistema (mês)</t>
  </si>
  <si>
    <t>Energia a ser dimensionada no sistema (dia)</t>
  </si>
  <si>
    <t>Tipo de Sistema (Tarifa mínima)</t>
  </si>
  <si>
    <t>(Obtém os dados no Cresesb)</t>
  </si>
  <si>
    <t>Potência dos módulos a serem utilizados</t>
  </si>
  <si>
    <t>Quantidades de módulos utilizados</t>
  </si>
  <si>
    <t>Irradiação média solar no ano</t>
  </si>
  <si>
    <t>Potência pico do sistema</t>
  </si>
  <si>
    <t>Custo total do sistema</t>
  </si>
  <si>
    <t>Numero de meses para Payback</t>
  </si>
  <si>
    <t>Tarifa Energética mensal descontando a tarifa mínima</t>
  </si>
  <si>
    <t>Tarifa energética média, com impostos</t>
  </si>
  <si>
    <t>XYZ</t>
  </si>
  <si>
    <t>POTÊNCIA MÍNIMA</t>
  </si>
  <si>
    <t>TENSÃO DE ENTRADA MÍNIMA</t>
  </si>
  <si>
    <t>Quadros, disjuntores, fiações</t>
  </si>
  <si>
    <t>Proteção elétrica</t>
  </si>
  <si>
    <t>Instalação e despacho para concessionária (30%)</t>
  </si>
  <si>
    <t>Valor de instalação Watt/pico (referência)</t>
  </si>
  <si>
    <t>Custo por Kw na sua região</t>
  </si>
  <si>
    <t>Custo da tarifa mínima de energia</t>
  </si>
  <si>
    <t>PAYBACK SIMPLES</t>
  </si>
  <si>
    <t>PAYBACK CONSIDERANDO INFLAÇÃO ENERGÉTICA DE 5% AO ANO</t>
  </si>
  <si>
    <t>Ano</t>
  </si>
  <si>
    <t>Economia ao Ano</t>
  </si>
  <si>
    <t>Somatória</t>
  </si>
  <si>
    <t>Energia Gerada descontando a Tarifa Mínima</t>
  </si>
  <si>
    <t>2724,00Kwh</t>
  </si>
  <si>
    <t>Inversor de Tensão Fromius</t>
  </si>
  <si>
    <t>Fromius galvo 3.0-1</t>
  </si>
  <si>
    <t>PAINÉIS SOLARES - PLANILHA DE VIABILIDADE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</si>
</sst>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&quot;R$&quot;#,##0.00"/>
    <numFmt numFmtId="165" formatCode="0.00&quot;Kw/h&quot;"/>
    <numFmt numFmtId="166" formatCode="0.00&quot;Kwh/mês&quot;"/>
    <numFmt numFmtId="167" formatCode="0.00&quot;Kwh/dia&quot;"/>
    <numFmt numFmtId="168" formatCode="0.00&quot;Kwh/m2 dia&quot;"/>
    <numFmt numFmtId="169" formatCode="0.00&quot;kWp&quot;"/>
    <numFmt numFmtId="170" formatCode="0.00\ &quot;Módulos&quot;"/>
    <numFmt numFmtId="171" formatCode="0.00&quot;W&quot;"/>
    <numFmt numFmtId="172" formatCode="&quot;Painel Solar &quot;0.00&quot;W&quot;"/>
    <numFmt numFmtId="173" formatCode="0\ &quot;Meses&quot;"/>
    <numFmt numFmtId="174" formatCode="0.0\ &quot;Anos&quot;"/>
    <numFmt numFmtId="175" formatCode="&quot;R$&quot;#,##0.00\ &quot;/mês&quot;"/>
    <numFmt numFmtId="176" formatCode="0&quot;Wp&quot;"/>
    <numFmt numFmtId="177" formatCode="0&quot;V&quot;"/>
    <numFmt numFmtId="178" formatCode="&quot;R$&quot;#,##0.0"/>
    <numFmt numFmtId="179" formatCode="0.00&quot;Kwh&quot;"/>
    <numFmt numFmtId="180" formatCode="0.00&quot;V&quot;"/>
  </numFmts>
  <fonts count="15" x14ac:knownFonts="1">
    <font>
      <sz val="12"/>
      <color theme="1"/>
      <name val="Calibri"/>
      <family val="2"/>
      <charset val="134"/>
      <scheme val="minor"/>
    </font>
    <font>
      <sz val="13"/>
      <color theme="1"/>
      <name val="Arial"/>
    </font>
    <font>
      <sz val="13"/>
      <color theme="1"/>
      <name val="Raleway"/>
    </font>
    <font>
      <sz val="8"/>
      <name val="Calibri"/>
      <family val="2"/>
      <charset val="134"/>
      <scheme val="minor"/>
    </font>
    <font>
      <b/>
      <sz val="22"/>
      <color theme="0"/>
      <name val="Raleway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0"/>
      <color theme="1"/>
      <name val="Calibri"/>
      <scheme val="minor"/>
    </font>
    <font>
      <b/>
      <sz val="10"/>
      <color theme="1"/>
      <name val="Calibri"/>
      <scheme val="minor"/>
    </font>
    <font>
      <sz val="12"/>
      <color theme="0"/>
      <name val="Raleway"/>
    </font>
    <font>
      <sz val="10"/>
      <color theme="3" tint="0.39997558519241921"/>
      <name val="Calibri"/>
      <scheme val="minor"/>
    </font>
    <font>
      <u/>
      <sz val="10"/>
      <color theme="10"/>
      <name val="Calibri"/>
      <scheme val="minor"/>
    </font>
    <font>
      <sz val="10"/>
      <color theme="4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37A8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000000"/>
      </patternFill>
    </fill>
  </fills>
  <borders count="1">
    <border>
      <left/>
      <right/>
      <top/>
      <bottom/>
      <diagonal/>
    </border>
  </borders>
  <cellStyleXfs count="8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7" fillId="3" borderId="0" xfId="0" applyFont="1" applyFill="1"/>
    <xf numFmtId="0" fontId="7" fillId="0" borderId="0" xfId="0" applyFont="1"/>
    <xf numFmtId="0" fontId="7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0" xfId="0" applyFont="1"/>
    <xf numFmtId="0" fontId="9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7" fillId="3" borderId="0" xfId="0" applyFont="1" applyFill="1" applyAlignment="1">
      <alignment horizontal="left"/>
    </xf>
    <xf numFmtId="164" fontId="7" fillId="3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center"/>
    </xf>
    <xf numFmtId="164" fontId="7" fillId="4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left"/>
    </xf>
    <xf numFmtId="0" fontId="10" fillId="3" borderId="0" xfId="0" applyFont="1" applyFill="1" applyAlignment="1">
      <alignment horizontal="center"/>
    </xf>
    <xf numFmtId="166" fontId="10" fillId="3" borderId="0" xfId="0" applyNumberFormat="1" applyFont="1" applyFill="1" applyAlignment="1">
      <alignment horizontal="center"/>
    </xf>
    <xf numFmtId="167" fontId="7" fillId="3" borderId="0" xfId="0" applyNumberFormat="1" applyFont="1" applyFill="1" applyAlignment="1">
      <alignment horizontal="center"/>
    </xf>
    <xf numFmtId="169" fontId="7" fillId="3" borderId="0" xfId="0" applyNumberFormat="1" applyFont="1" applyFill="1" applyAlignment="1">
      <alignment horizontal="center"/>
    </xf>
    <xf numFmtId="168" fontId="10" fillId="3" borderId="0" xfId="0" applyNumberFormat="1" applyFont="1" applyFill="1" applyAlignment="1">
      <alignment horizontal="center"/>
    </xf>
    <xf numFmtId="0" fontId="11" fillId="3" borderId="0" xfId="85" applyFont="1" applyFill="1" applyAlignment="1">
      <alignment horizontal="center"/>
    </xf>
    <xf numFmtId="170" fontId="7" fillId="3" borderId="0" xfId="0" applyNumberFormat="1" applyFont="1" applyFill="1" applyAlignment="1">
      <alignment horizontal="center"/>
    </xf>
    <xf numFmtId="171" fontId="10" fillId="3" borderId="0" xfId="0" applyNumberFormat="1" applyFont="1" applyFill="1" applyAlignment="1">
      <alignment horizontal="center"/>
    </xf>
    <xf numFmtId="1" fontId="7" fillId="3" borderId="0" xfId="0" applyNumberFormat="1" applyFont="1" applyFill="1" applyAlignment="1">
      <alignment horizontal="center"/>
    </xf>
    <xf numFmtId="172" fontId="7" fillId="3" borderId="0" xfId="0" applyNumberFormat="1" applyFont="1" applyFill="1" applyAlignment="1">
      <alignment horizontal="left"/>
    </xf>
    <xf numFmtId="164" fontId="12" fillId="3" borderId="0" xfId="0" applyNumberFormat="1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0" fontId="12" fillId="3" borderId="0" xfId="0" applyFont="1" applyFill="1" applyAlignment="1">
      <alignment horizontal="left"/>
    </xf>
    <xf numFmtId="174" fontId="7" fillId="3" borderId="0" xfId="0" applyNumberFormat="1" applyFont="1" applyFill="1" applyAlignment="1">
      <alignment horizontal="center"/>
    </xf>
    <xf numFmtId="175" fontId="12" fillId="3" borderId="0" xfId="0" applyNumberFormat="1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177" fontId="12" fillId="3" borderId="0" xfId="0" applyNumberFormat="1" applyFont="1" applyFill="1" applyAlignment="1">
      <alignment horizontal="center"/>
    </xf>
    <xf numFmtId="176" fontId="7" fillId="3" borderId="0" xfId="0" applyNumberFormat="1" applyFont="1" applyFill="1" applyAlignment="1">
      <alignment horizontal="center"/>
    </xf>
    <xf numFmtId="177" fontId="7" fillId="3" borderId="0" xfId="0" applyNumberFormat="1" applyFont="1" applyFill="1" applyAlignment="1">
      <alignment horizontal="center"/>
    </xf>
    <xf numFmtId="164" fontId="8" fillId="3" borderId="0" xfId="0" applyNumberFormat="1" applyFont="1" applyFill="1" applyAlignment="1">
      <alignment horizontal="center"/>
    </xf>
    <xf numFmtId="0" fontId="0" fillId="3" borderId="0" xfId="0" applyFill="1"/>
    <xf numFmtId="164" fontId="0" fillId="0" borderId="0" xfId="0" applyNumberFormat="1"/>
    <xf numFmtId="0" fontId="7" fillId="3" borderId="0" xfId="0" applyNumberFormat="1" applyFont="1" applyFill="1" applyAlignment="1">
      <alignment horizontal="left"/>
    </xf>
    <xf numFmtId="0" fontId="7" fillId="4" borderId="0" xfId="0" applyFont="1" applyFill="1"/>
    <xf numFmtId="0" fontId="0" fillId="4" borderId="0" xfId="0" applyFill="1"/>
    <xf numFmtId="179" fontId="7" fillId="3" borderId="0" xfId="0" applyNumberFormat="1" applyFont="1" applyFill="1" applyAlignment="1">
      <alignment horizontal="center"/>
    </xf>
    <xf numFmtId="179" fontId="14" fillId="5" borderId="0" xfId="0" applyNumberFormat="1" applyFont="1" applyFill="1" applyAlignment="1">
      <alignment horizontal="center"/>
    </xf>
    <xf numFmtId="0" fontId="8" fillId="4" borderId="0" xfId="0" applyFont="1" applyFill="1"/>
    <xf numFmtId="0" fontId="0" fillId="4" borderId="0" xfId="0" applyFont="1" applyFill="1"/>
    <xf numFmtId="0" fontId="2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8" fillId="4" borderId="0" xfId="0" applyFont="1" applyFill="1" applyAlignment="1">
      <alignment horizontal="center"/>
    </xf>
    <xf numFmtId="1" fontId="7" fillId="4" borderId="0" xfId="0" applyNumberFormat="1" applyFont="1" applyFill="1" applyAlignment="1">
      <alignment horizontal="center"/>
    </xf>
    <xf numFmtId="174" fontId="7" fillId="4" borderId="0" xfId="0" applyNumberFormat="1" applyFont="1" applyFill="1" applyAlignment="1">
      <alignment horizontal="center"/>
    </xf>
    <xf numFmtId="178" fontId="7" fillId="4" borderId="0" xfId="0" applyNumberFormat="1" applyFont="1" applyFill="1" applyAlignment="1">
      <alignment horizontal="center"/>
    </xf>
    <xf numFmtId="180" fontId="12" fillId="3" borderId="0" xfId="0" applyNumberFormat="1" applyFont="1" applyFill="1" applyAlignment="1">
      <alignment horizontal="center"/>
    </xf>
    <xf numFmtId="173" fontId="8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left"/>
    </xf>
    <xf numFmtId="172" fontId="7" fillId="3" borderId="0" xfId="0" applyNumberFormat="1" applyFont="1" applyFill="1" applyAlignment="1">
      <alignment horizontal="left"/>
    </xf>
    <xf numFmtId="165" fontId="7" fillId="3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172" fontId="12" fillId="3" borderId="0" xfId="0" applyNumberFormat="1" applyFont="1" applyFill="1" applyAlignment="1">
      <alignment horizontal="left"/>
    </xf>
    <xf numFmtId="0" fontId="4" fillId="4" borderId="0" xfId="0" applyFont="1" applyFill="1" applyAlignment="1">
      <alignment horizontal="center" vertical="center"/>
    </xf>
  </cellXfs>
  <cellStyles count="8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/>
    <cellStyle name="Normal" xfId="0" builtinId="0"/>
  </cellStyles>
  <dxfs count="1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487679</xdr:colOff>
      <xdr:row>0</xdr:row>
      <xdr:rowOff>335281</xdr:rowOff>
    </xdr:from>
    <xdr:to>
      <xdr:col>5</xdr:col>
      <xdr:colOff>830788</xdr:colOff>
      <xdr:row>0</xdr:row>
      <xdr:rowOff>855343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8799" y="335281"/>
          <a:ext cx="2202389" cy="520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resesb.cepel.br/index.php?section=sundata" TargetMode="Externa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workbookViewId="0">
      <selection activeCell="G9" sqref="G9"/>
    </sheetView>
  </sheetViews>
  <sheetFormatPr baseColWidth="10" defaultRowHeight="15" x14ac:dyDescent="0"/>
  <cols>
    <col min="1" max="2" width="3" customWidth="1"/>
    <col min="3" max="3" width="47.83203125" customWidth="1"/>
    <col min="4" max="4" width="11.83203125" customWidth="1"/>
    <col min="5" max="5" width="12.5" bestFit="1" customWidth="1"/>
    <col min="6" max="6" width="14.6640625" customWidth="1"/>
    <col min="7" max="7" width="22.6640625" bestFit="1" customWidth="1"/>
    <col min="8" max="8" width="21.33203125" bestFit="1" customWidth="1"/>
    <col min="9" max="9" width="13.1640625" customWidth="1"/>
  </cols>
  <sheetData>
    <row r="1" spans="1:29" s="2" customFormat="1" ht="70" customHeight="1">
      <c r="A1" s="48"/>
      <c r="B1" s="3"/>
      <c r="C1" s="3"/>
      <c r="D1" s="3"/>
      <c r="E1" s="3"/>
      <c r="F1" s="3"/>
      <c r="G1" s="3"/>
      <c r="H1" s="3"/>
      <c r="I1" s="3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s="2" customFormat="1" ht="16">
      <c r="A2" s="50"/>
      <c r="B2" s="60" t="s">
        <v>42</v>
      </c>
      <c r="C2" s="60"/>
      <c r="D2" s="60"/>
      <c r="E2" s="60"/>
      <c r="F2" s="60"/>
      <c r="G2" s="60"/>
      <c r="H2" s="60"/>
      <c r="I2" s="6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9" s="2" customFormat="1" ht="16">
      <c r="A3" s="49"/>
      <c r="B3" s="9"/>
      <c r="C3" s="9"/>
      <c r="D3" s="9"/>
      <c r="E3" s="9"/>
      <c r="F3" s="9"/>
      <c r="G3" s="9"/>
      <c r="H3" s="9"/>
      <c r="I3" s="9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9" s="11" customFormat="1" ht="11" customHeight="1">
      <c r="A4" s="63"/>
      <c r="B4" s="63"/>
      <c r="C4" s="63"/>
      <c r="D4" s="63"/>
      <c r="E4" s="63"/>
      <c r="F4" s="63"/>
      <c r="G4" s="63"/>
      <c r="H4" s="63"/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9" s="5" customFormat="1" ht="20" customHeight="1">
      <c r="A5" s="42"/>
      <c r="B5" s="57" t="s">
        <v>7</v>
      </c>
      <c r="C5" s="57"/>
      <c r="D5" s="7"/>
      <c r="E5" s="7"/>
      <c r="F5" s="7"/>
      <c r="G5" s="7"/>
      <c r="H5" s="7"/>
      <c r="I5" s="7"/>
      <c r="J5" s="42"/>
    </row>
    <row r="6" spans="1:29" s="5" customFormat="1" ht="15" customHeight="1">
      <c r="A6" s="42"/>
      <c r="B6" s="59" t="s">
        <v>14</v>
      </c>
      <c r="C6" s="59"/>
      <c r="D6" s="18" t="s">
        <v>10</v>
      </c>
      <c r="E6" s="16">
        <f>IF(D6="Monofasico",30,IF(D6="Bifasico",50,IF(D6="Trifasico",100)))</f>
        <v>100</v>
      </c>
      <c r="F6" s="16"/>
      <c r="G6" s="16"/>
      <c r="H6" s="13"/>
      <c r="I6" s="13"/>
      <c r="J6" s="42"/>
    </row>
    <row r="7" spans="1:29" s="5" customFormat="1" ht="15" customHeight="1">
      <c r="A7" s="42"/>
      <c r="B7" s="59" t="s">
        <v>11</v>
      </c>
      <c r="C7" s="59"/>
      <c r="D7" s="6"/>
      <c r="E7" s="19">
        <v>327</v>
      </c>
      <c r="F7" s="19"/>
      <c r="G7" s="19"/>
      <c r="H7" s="13"/>
      <c r="I7" s="13"/>
      <c r="J7" s="42"/>
    </row>
    <row r="8" spans="1:29" s="5" customFormat="1" ht="15" customHeight="1">
      <c r="A8" s="42"/>
      <c r="B8" s="58" t="s">
        <v>23</v>
      </c>
      <c r="C8" s="58"/>
      <c r="D8" s="28"/>
      <c r="E8" s="33">
        <v>242.35</v>
      </c>
      <c r="F8" s="33"/>
      <c r="G8" s="33"/>
      <c r="H8" s="13"/>
      <c r="I8" s="13"/>
      <c r="J8" s="42"/>
    </row>
    <row r="9" spans="1:29" s="5" customFormat="1" ht="14" customHeight="1">
      <c r="A9" s="42"/>
      <c r="B9" s="58" t="s">
        <v>31</v>
      </c>
      <c r="C9" s="58"/>
      <c r="D9" s="13"/>
      <c r="E9" s="13">
        <f>E8/E7</f>
        <v>0.74113149847094795</v>
      </c>
      <c r="F9" s="26"/>
      <c r="G9" s="7"/>
      <c r="H9" s="7"/>
      <c r="I9" s="7"/>
      <c r="J9" s="42"/>
    </row>
    <row r="10" spans="1:29" s="5" customFormat="1" ht="14" customHeight="1">
      <c r="A10" s="42"/>
      <c r="B10" s="58" t="s">
        <v>32</v>
      </c>
      <c r="C10" s="58"/>
      <c r="D10" s="13"/>
      <c r="E10" s="13">
        <f>E9*E6</f>
        <v>74.113149847094789</v>
      </c>
      <c r="F10" s="26"/>
      <c r="G10" s="7"/>
      <c r="H10" s="7"/>
      <c r="I10" s="7"/>
      <c r="J10" s="42"/>
    </row>
    <row r="11" spans="1:29" s="5" customFormat="1" ht="15" customHeight="1">
      <c r="A11" s="42"/>
      <c r="B11" s="59" t="s">
        <v>12</v>
      </c>
      <c r="C11" s="59"/>
      <c r="D11" s="6"/>
      <c r="E11" s="16">
        <f>E7-E6</f>
        <v>227</v>
      </c>
      <c r="F11" s="16"/>
      <c r="G11" s="16"/>
      <c r="H11" s="13"/>
      <c r="I11" s="13"/>
      <c r="J11" s="42"/>
    </row>
    <row r="12" spans="1:29" s="5" customFormat="1" ht="15" customHeight="1">
      <c r="A12" s="42"/>
      <c r="B12" s="59" t="s">
        <v>13</v>
      </c>
      <c r="C12" s="59"/>
      <c r="D12" s="6"/>
      <c r="E12" s="20">
        <f>E11/30</f>
        <v>7.5666666666666664</v>
      </c>
      <c r="F12" s="20"/>
      <c r="G12" s="20"/>
      <c r="H12" s="13"/>
      <c r="I12" s="13"/>
      <c r="J12" s="42"/>
    </row>
    <row r="13" spans="1:29" s="5" customFormat="1" ht="15" customHeight="1">
      <c r="A13" s="42"/>
      <c r="B13" s="59" t="s">
        <v>18</v>
      </c>
      <c r="C13" s="59"/>
      <c r="D13" s="6"/>
      <c r="E13" s="22">
        <v>3.72</v>
      </c>
      <c r="F13" s="22"/>
      <c r="G13" s="23" t="s">
        <v>15</v>
      </c>
      <c r="H13" s="13"/>
      <c r="I13" s="13"/>
      <c r="J13" s="42"/>
    </row>
    <row r="14" spans="1:29" s="5" customFormat="1" ht="15" customHeight="1">
      <c r="A14" s="42"/>
      <c r="B14" s="59" t="s">
        <v>19</v>
      </c>
      <c r="C14" s="59"/>
      <c r="D14" s="6"/>
      <c r="E14" s="21">
        <f>E12/E13</f>
        <v>2.0340501792114694</v>
      </c>
      <c r="F14" s="21"/>
      <c r="G14" s="21"/>
      <c r="H14" s="13"/>
      <c r="I14" s="13"/>
      <c r="J14" s="42"/>
    </row>
    <row r="15" spans="1:29" s="5" customFormat="1" ht="15" customHeight="1">
      <c r="A15" s="42"/>
      <c r="B15" s="59" t="s">
        <v>16</v>
      </c>
      <c r="C15" s="59"/>
      <c r="D15" s="6"/>
      <c r="E15" s="25">
        <v>270</v>
      </c>
      <c r="F15" s="25"/>
      <c r="G15" s="25"/>
      <c r="H15" s="13"/>
      <c r="I15" s="13"/>
      <c r="J15" s="42"/>
    </row>
    <row r="16" spans="1:29" s="5" customFormat="1" ht="15" customHeight="1">
      <c r="A16" s="42"/>
      <c r="B16" s="59" t="s">
        <v>17</v>
      </c>
      <c r="C16" s="59"/>
      <c r="D16" s="6"/>
      <c r="E16" s="24">
        <f>E14*1000/E15</f>
        <v>7.5335191822647012</v>
      </c>
      <c r="F16" s="24"/>
      <c r="G16" s="24"/>
      <c r="H16" s="13"/>
      <c r="I16" s="13"/>
      <c r="J16" s="42"/>
    </row>
    <row r="17" spans="1:10" s="5" customFormat="1" ht="14">
      <c r="A17" s="42"/>
      <c r="B17" s="42"/>
      <c r="C17" s="17"/>
      <c r="D17" s="14"/>
      <c r="E17" s="14"/>
      <c r="F17" s="14"/>
      <c r="G17" s="14"/>
      <c r="H17" s="15"/>
      <c r="I17" s="15"/>
      <c r="J17" s="42"/>
    </row>
    <row r="18" spans="1:10" s="5" customFormat="1" ht="20" customHeight="1">
      <c r="A18" s="42"/>
      <c r="B18" s="57" t="s">
        <v>0</v>
      </c>
      <c r="C18" s="57"/>
      <c r="D18" s="7" t="s">
        <v>3</v>
      </c>
      <c r="E18" s="7" t="s">
        <v>4</v>
      </c>
      <c r="F18" s="34" t="s">
        <v>25</v>
      </c>
      <c r="G18" s="34" t="s">
        <v>26</v>
      </c>
      <c r="H18" s="7" t="s">
        <v>5</v>
      </c>
      <c r="I18" s="7" t="s">
        <v>2</v>
      </c>
      <c r="J18" s="42"/>
    </row>
    <row r="19" spans="1:10" s="5" customFormat="1" ht="15" customHeight="1">
      <c r="A19" s="42"/>
      <c r="B19" s="62">
        <f>E15</f>
        <v>270</v>
      </c>
      <c r="C19" s="62"/>
      <c r="D19" s="29" t="s">
        <v>1</v>
      </c>
      <c r="E19" s="30">
        <v>8</v>
      </c>
      <c r="F19" s="55">
        <v>37.71</v>
      </c>
      <c r="G19" s="35"/>
      <c r="H19" s="28">
        <v>779.9</v>
      </c>
      <c r="I19" s="28">
        <f t="shared" ref="I19:I24" si="0">E19*H19</f>
        <v>6239.2</v>
      </c>
      <c r="J19" s="42"/>
    </row>
    <row r="20" spans="1:10" s="5" customFormat="1" ht="15" customHeight="1">
      <c r="A20" s="42"/>
      <c r="B20" s="61" t="s">
        <v>40</v>
      </c>
      <c r="C20" s="61"/>
      <c r="D20" s="29" t="s">
        <v>41</v>
      </c>
      <c r="E20" s="29">
        <v>1</v>
      </c>
      <c r="F20" s="36">
        <f>E19*E15</f>
        <v>2160</v>
      </c>
      <c r="G20" s="37">
        <f>F19*E19</f>
        <v>301.68</v>
      </c>
      <c r="H20" s="28">
        <v>5274</v>
      </c>
      <c r="I20" s="28">
        <f t="shared" si="0"/>
        <v>5274</v>
      </c>
      <c r="J20" s="42"/>
    </row>
    <row r="21" spans="1:10" s="5" customFormat="1" ht="15" customHeight="1">
      <c r="A21" s="42"/>
      <c r="B21" s="61" t="s">
        <v>6</v>
      </c>
      <c r="C21" s="61"/>
      <c r="D21" s="29" t="s">
        <v>24</v>
      </c>
      <c r="E21" s="29">
        <v>10</v>
      </c>
      <c r="F21" s="29"/>
      <c r="G21" s="29"/>
      <c r="H21" s="28">
        <v>250</v>
      </c>
      <c r="I21" s="28">
        <f t="shared" si="0"/>
        <v>2500</v>
      </c>
      <c r="J21" s="42"/>
    </row>
    <row r="22" spans="1:10" s="5" customFormat="1" ht="15" customHeight="1">
      <c r="A22" s="42"/>
      <c r="B22" s="61" t="s">
        <v>27</v>
      </c>
      <c r="C22" s="61"/>
      <c r="D22" s="29" t="s">
        <v>24</v>
      </c>
      <c r="E22" s="29">
        <v>1</v>
      </c>
      <c r="F22" s="29"/>
      <c r="G22" s="29"/>
      <c r="H22" s="28">
        <v>1000</v>
      </c>
      <c r="I22" s="28">
        <f t="shared" si="0"/>
        <v>1000</v>
      </c>
      <c r="J22" s="42"/>
    </row>
    <row r="23" spans="1:10" s="5" customFormat="1" ht="15" customHeight="1">
      <c r="A23" s="42"/>
      <c r="B23" s="61" t="s">
        <v>28</v>
      </c>
      <c r="C23" s="61"/>
      <c r="D23" s="29" t="s">
        <v>24</v>
      </c>
      <c r="E23" s="29">
        <v>1</v>
      </c>
      <c r="F23" s="29"/>
      <c r="G23" s="29"/>
      <c r="H23" s="28">
        <v>1000</v>
      </c>
      <c r="I23" s="28">
        <f t="shared" si="0"/>
        <v>1000</v>
      </c>
      <c r="J23" s="42"/>
    </row>
    <row r="24" spans="1:10" s="5" customFormat="1" ht="15" customHeight="1">
      <c r="A24" s="42"/>
      <c r="B24" s="61" t="s">
        <v>29</v>
      </c>
      <c r="C24" s="61"/>
      <c r="D24" s="29" t="s">
        <v>24</v>
      </c>
      <c r="E24" s="29">
        <v>1</v>
      </c>
      <c r="F24" s="29"/>
      <c r="G24" s="29"/>
      <c r="H24" s="28">
        <f>SUM(I19:I23)*0.3</f>
        <v>4803.96</v>
      </c>
      <c r="I24" s="28">
        <f t="shared" si="0"/>
        <v>4803.96</v>
      </c>
      <c r="J24" s="42"/>
    </row>
    <row r="25" spans="1:10" s="5" customFormat="1" ht="14">
      <c r="A25" s="42"/>
      <c r="B25" s="4"/>
      <c r="C25" s="31"/>
      <c r="D25" s="29"/>
      <c r="E25" s="29"/>
      <c r="F25" s="29"/>
      <c r="G25" s="29"/>
      <c r="H25" s="28"/>
      <c r="I25" s="28"/>
      <c r="J25" s="42"/>
    </row>
    <row r="26" spans="1:10" s="8" customFormat="1" ht="15" customHeight="1">
      <c r="A26" s="46"/>
      <c r="B26" s="57" t="s">
        <v>20</v>
      </c>
      <c r="C26" s="57"/>
      <c r="D26" s="7"/>
      <c r="E26" s="7"/>
      <c r="F26" s="7"/>
      <c r="G26" s="7"/>
      <c r="H26" s="38"/>
      <c r="I26" s="38">
        <f>SUM(I19:I24)</f>
        <v>20817.16</v>
      </c>
      <c r="J26" s="46"/>
    </row>
    <row r="27" spans="1:10">
      <c r="A27" s="47"/>
      <c r="B27" s="58" t="s">
        <v>30</v>
      </c>
      <c r="C27" s="58"/>
      <c r="D27" s="39"/>
      <c r="E27" s="39"/>
      <c r="F27" s="39"/>
      <c r="G27" s="39"/>
      <c r="H27" s="39"/>
      <c r="I27" s="13">
        <f>I26/E14/1000</f>
        <v>10.234339453744495</v>
      </c>
      <c r="J27" s="43"/>
    </row>
    <row r="28" spans="1:10">
      <c r="A28" s="47"/>
      <c r="B28" s="43"/>
      <c r="C28" s="43"/>
      <c r="D28" s="43"/>
      <c r="E28" s="43"/>
      <c r="F28" s="43"/>
      <c r="G28" s="43"/>
      <c r="H28" s="43"/>
      <c r="I28" s="43"/>
      <c r="J28" s="43"/>
    </row>
    <row r="29" spans="1:10" s="5" customFormat="1" ht="20" customHeight="1">
      <c r="A29" s="42"/>
      <c r="B29" s="57" t="s">
        <v>33</v>
      </c>
      <c r="C29" s="57"/>
      <c r="D29" s="7"/>
      <c r="E29" s="7"/>
      <c r="F29" s="51"/>
      <c r="G29" s="51"/>
      <c r="H29" s="51"/>
      <c r="I29" s="51"/>
      <c r="J29" s="42"/>
    </row>
    <row r="30" spans="1:10" s="5" customFormat="1" ht="15" customHeight="1">
      <c r="A30" s="42"/>
      <c r="B30" s="58" t="s">
        <v>22</v>
      </c>
      <c r="C30" s="58"/>
      <c r="D30" s="13">
        <f>E8-E10</f>
        <v>168.23685015290522</v>
      </c>
      <c r="E30" s="26"/>
      <c r="F30" s="52"/>
      <c r="G30" s="52"/>
      <c r="H30" s="15"/>
      <c r="I30" s="15"/>
      <c r="J30" s="42"/>
    </row>
    <row r="31" spans="1:10" s="5" customFormat="1" ht="15" customHeight="1">
      <c r="A31" s="42"/>
      <c r="B31" s="58" t="s">
        <v>21</v>
      </c>
      <c r="C31" s="58"/>
      <c r="D31" s="56">
        <f>I26/D30</f>
        <v>123.73721917094818</v>
      </c>
      <c r="E31" s="32">
        <f>D31/12</f>
        <v>10.311434930912348</v>
      </c>
      <c r="F31" s="53"/>
      <c r="G31" s="53"/>
      <c r="H31" s="15"/>
      <c r="I31" s="15"/>
      <c r="J31" s="42"/>
    </row>
    <row r="32" spans="1:10">
      <c r="A32" s="47"/>
      <c r="B32" s="43"/>
      <c r="C32" s="43"/>
      <c r="D32" s="43"/>
      <c r="E32" s="43"/>
      <c r="F32" s="43"/>
      <c r="G32" s="43"/>
      <c r="H32" s="43"/>
      <c r="I32" s="43"/>
      <c r="J32" s="43"/>
    </row>
    <row r="33" spans="1:10" s="5" customFormat="1" ht="20" customHeight="1">
      <c r="A33" s="42"/>
      <c r="B33" s="57" t="s">
        <v>34</v>
      </c>
      <c r="C33" s="57"/>
      <c r="D33" s="7"/>
      <c r="E33" s="7"/>
      <c r="F33" s="51"/>
      <c r="G33" s="51"/>
      <c r="H33" s="51"/>
      <c r="I33" s="51"/>
      <c r="J33" s="42"/>
    </row>
    <row r="34" spans="1:10" s="5" customFormat="1" ht="14">
      <c r="A34" s="42"/>
      <c r="B34" s="27" t="s">
        <v>35</v>
      </c>
      <c r="C34" s="13" t="s">
        <v>38</v>
      </c>
      <c r="D34" s="26" t="s">
        <v>36</v>
      </c>
      <c r="E34" s="26" t="s">
        <v>37</v>
      </c>
      <c r="F34" s="52"/>
      <c r="G34" s="52"/>
      <c r="H34" s="15"/>
      <c r="I34" s="15"/>
      <c r="J34" s="42"/>
    </row>
    <row r="35" spans="1:10" s="5" customFormat="1" ht="14">
      <c r="A35" s="42"/>
      <c r="B35" s="41">
        <v>0</v>
      </c>
      <c r="C35" s="44">
        <f>(E7-E6)*12</f>
        <v>2724</v>
      </c>
      <c r="D35" s="13">
        <f>C35*E9</f>
        <v>2018.8422018348622</v>
      </c>
      <c r="E35" s="13">
        <f>D35</f>
        <v>2018.8422018348622</v>
      </c>
      <c r="F35" s="54"/>
      <c r="G35" s="53"/>
      <c r="H35" s="15"/>
      <c r="I35" s="15"/>
      <c r="J35" s="42"/>
    </row>
    <row r="36" spans="1:10">
      <c r="A36" s="43"/>
      <c r="B36" s="12">
        <v>1</v>
      </c>
      <c r="C36" s="45" t="s">
        <v>39</v>
      </c>
      <c r="D36" s="13">
        <f t="shared" ref="D36:D50" si="1">D35*1.05</f>
        <v>2119.7843119266054</v>
      </c>
      <c r="E36" s="13">
        <f>D35+D36</f>
        <v>4138.6265137614673</v>
      </c>
      <c r="F36" s="43"/>
      <c r="G36" s="43"/>
      <c r="H36" s="43"/>
      <c r="I36" s="43"/>
      <c r="J36" s="43"/>
    </row>
    <row r="37" spans="1:10">
      <c r="A37" s="43"/>
      <c r="B37" s="12">
        <v>2</v>
      </c>
      <c r="C37" s="45" t="s">
        <v>39</v>
      </c>
      <c r="D37" s="13">
        <f t="shared" si="1"/>
        <v>2225.7735275229356</v>
      </c>
      <c r="E37" s="13">
        <f>D35+D36+D37</f>
        <v>6364.4000412844034</v>
      </c>
      <c r="F37" s="43"/>
      <c r="G37" s="43"/>
      <c r="H37" s="43"/>
      <c r="I37" s="43"/>
      <c r="J37" s="43"/>
    </row>
    <row r="38" spans="1:10">
      <c r="A38" s="43"/>
      <c r="B38" s="41">
        <v>3</v>
      </c>
      <c r="C38" s="45" t="s">
        <v>39</v>
      </c>
      <c r="D38" s="13">
        <f t="shared" si="1"/>
        <v>2337.0622038990823</v>
      </c>
      <c r="E38" s="13">
        <f>D35+D36+D37+D38</f>
        <v>8701.4622451834857</v>
      </c>
      <c r="F38" s="43"/>
      <c r="G38" s="43"/>
      <c r="H38" s="43"/>
      <c r="I38" s="43"/>
      <c r="J38" s="43"/>
    </row>
    <row r="39" spans="1:10">
      <c r="A39" s="43"/>
      <c r="B39" s="12">
        <v>4</v>
      </c>
      <c r="C39" s="45" t="s">
        <v>39</v>
      </c>
      <c r="D39" s="13">
        <f t="shared" si="1"/>
        <v>2453.9153140940366</v>
      </c>
      <c r="E39" s="13">
        <f>D35+D36+D37+D38+D39</f>
        <v>11155.377559277522</v>
      </c>
      <c r="F39" s="43"/>
      <c r="G39" s="43"/>
      <c r="H39" s="43"/>
      <c r="I39" s="43"/>
      <c r="J39" s="43"/>
    </row>
    <row r="40" spans="1:10">
      <c r="A40" s="43"/>
      <c r="B40" s="12">
        <v>5</v>
      </c>
      <c r="C40" s="45" t="s">
        <v>39</v>
      </c>
      <c r="D40" s="13">
        <f t="shared" si="1"/>
        <v>2576.6110797987385</v>
      </c>
      <c r="E40" s="13">
        <f>D35+D36+D37+D38+D39+D40</f>
        <v>13731.98863907626</v>
      </c>
      <c r="F40" s="43"/>
      <c r="G40" s="43"/>
      <c r="H40" s="43"/>
      <c r="I40" s="43"/>
      <c r="J40" s="43"/>
    </row>
    <row r="41" spans="1:10">
      <c r="A41" s="43"/>
      <c r="B41" s="41">
        <v>6</v>
      </c>
      <c r="C41" s="45" t="s">
        <v>39</v>
      </c>
      <c r="D41" s="13">
        <f t="shared" si="1"/>
        <v>2705.4416337886755</v>
      </c>
      <c r="E41" s="13">
        <f>D35+D36+D37+D38+D39+D40+D41</f>
        <v>16437.430272864935</v>
      </c>
      <c r="F41" s="43"/>
      <c r="G41" s="43"/>
      <c r="H41" s="43"/>
      <c r="I41" s="43"/>
      <c r="J41" s="43"/>
    </row>
    <row r="42" spans="1:10">
      <c r="A42" s="43"/>
      <c r="B42" s="12">
        <v>7</v>
      </c>
      <c r="C42" s="45" t="s">
        <v>39</v>
      </c>
      <c r="D42" s="13">
        <f t="shared" si="1"/>
        <v>2840.7137154781094</v>
      </c>
      <c r="E42" s="13">
        <f>D35+D36+D37+D38+D39+D40+D41+D42</f>
        <v>19278.143988343043</v>
      </c>
      <c r="F42" s="43"/>
      <c r="G42" s="43"/>
      <c r="H42" s="43"/>
      <c r="I42" s="43"/>
      <c r="J42" s="43"/>
    </row>
    <row r="43" spans="1:10">
      <c r="A43" s="43"/>
      <c r="B43" s="12">
        <v>8</v>
      </c>
      <c r="C43" s="45" t="s">
        <v>39</v>
      </c>
      <c r="D43" s="13">
        <f t="shared" si="1"/>
        <v>2982.7494012520151</v>
      </c>
      <c r="E43" s="13">
        <f>D35+D36+D37+D38+D39+D40+D41+D42+D43</f>
        <v>22260.893389595058</v>
      </c>
      <c r="F43" s="43"/>
      <c r="G43" s="43"/>
      <c r="H43" s="43"/>
      <c r="I43" s="43"/>
      <c r="J43" s="43"/>
    </row>
    <row r="44" spans="1:10">
      <c r="A44" s="43"/>
      <c r="B44" s="41">
        <v>9</v>
      </c>
      <c r="C44" s="45" t="s">
        <v>39</v>
      </c>
      <c r="D44" s="13">
        <f t="shared" si="1"/>
        <v>3131.8868713146162</v>
      </c>
      <c r="E44" s="13">
        <f>D35+D36+D37+D38+D39+D40+D41+D42+D43+D44</f>
        <v>25392.780260909673</v>
      </c>
      <c r="F44" s="43"/>
      <c r="G44" s="43"/>
      <c r="H44" s="43"/>
      <c r="I44" s="43"/>
      <c r="J44" s="43"/>
    </row>
    <row r="45" spans="1:10">
      <c r="A45" s="43"/>
      <c r="B45" s="12">
        <v>10</v>
      </c>
      <c r="C45" s="45" t="s">
        <v>39</v>
      </c>
      <c r="D45" s="13">
        <f t="shared" si="1"/>
        <v>3288.4812148803471</v>
      </c>
      <c r="E45" s="13">
        <f>D35+D36+D37+D38+D39+D40+D41+D42+D43+D44+D45</f>
        <v>28681.261475790019</v>
      </c>
      <c r="F45" s="43"/>
      <c r="G45" s="43"/>
      <c r="H45" s="43"/>
      <c r="I45" s="43"/>
      <c r="J45" s="43"/>
    </row>
    <row r="46" spans="1:10">
      <c r="A46" s="43"/>
      <c r="B46" s="12">
        <v>11</v>
      </c>
      <c r="C46" s="45" t="s">
        <v>39</v>
      </c>
      <c r="D46" s="13">
        <f t="shared" si="1"/>
        <v>3452.9052756243645</v>
      </c>
      <c r="E46" s="13">
        <f>D35+D36+D37+D38+D39+D40+D41+D42+D43+D44+D45+D46</f>
        <v>32134.166751414385</v>
      </c>
      <c r="F46" s="43"/>
      <c r="G46" s="43"/>
      <c r="H46" s="43"/>
      <c r="I46" s="43"/>
      <c r="J46" s="43"/>
    </row>
    <row r="47" spans="1:10">
      <c r="A47" s="43"/>
      <c r="B47" s="41">
        <v>12</v>
      </c>
      <c r="C47" s="45" t="s">
        <v>39</v>
      </c>
      <c r="D47" s="13">
        <f t="shared" si="1"/>
        <v>3625.5505394055831</v>
      </c>
      <c r="E47" s="13">
        <f>D35+D36+D37+D38+D39+D40+D41+D42+D43+D44+D45+D46+D47</f>
        <v>35759.717290819965</v>
      </c>
      <c r="F47" s="43"/>
      <c r="G47" s="43"/>
      <c r="H47" s="43"/>
      <c r="I47" s="43"/>
      <c r="J47" s="43"/>
    </row>
    <row r="48" spans="1:10">
      <c r="A48" s="43"/>
      <c r="B48" s="12">
        <v>13</v>
      </c>
      <c r="C48" s="45" t="s">
        <v>39</v>
      </c>
      <c r="D48" s="13">
        <f t="shared" si="1"/>
        <v>3806.8280663758624</v>
      </c>
      <c r="E48" s="13">
        <f>D35+D36+D37+D38+D39+D40+D41+D42+D43+D44+D45+D46+D47+D48</f>
        <v>39566.545357195828</v>
      </c>
      <c r="F48" s="43"/>
      <c r="G48" s="43"/>
      <c r="H48" s="43"/>
      <c r="I48" s="43"/>
      <c r="J48" s="43"/>
    </row>
    <row r="49" spans="1:10">
      <c r="A49" s="43"/>
      <c r="B49" s="12">
        <v>14</v>
      </c>
      <c r="C49" s="45" t="s">
        <v>39</v>
      </c>
      <c r="D49" s="13">
        <f t="shared" si="1"/>
        <v>3997.1694696946556</v>
      </c>
      <c r="E49" s="13">
        <f>D35+D36+D37+D38+D39+D40+D41+D42+D43+D44+D45+D46+D47+D48+D49</f>
        <v>43563.714826890486</v>
      </c>
      <c r="F49" s="43"/>
      <c r="G49" s="43"/>
      <c r="H49" s="43"/>
      <c r="I49" s="43"/>
      <c r="J49" s="43"/>
    </row>
    <row r="50" spans="1:10">
      <c r="A50" s="43"/>
      <c r="B50" s="41">
        <v>15</v>
      </c>
      <c r="C50" s="45" t="s">
        <v>39</v>
      </c>
      <c r="D50" s="13">
        <f t="shared" si="1"/>
        <v>4197.0279431793888</v>
      </c>
      <c r="E50" s="13">
        <f>D35+D36+D37+D38+D39+D40+D41+D42+D43+D44+D45+D46+D47+D48+D49+D50</f>
        <v>47760.742770069875</v>
      </c>
      <c r="F50" s="43"/>
      <c r="G50" s="43"/>
      <c r="H50" s="43"/>
      <c r="I50" s="43"/>
      <c r="J50" s="43"/>
    </row>
    <row r="51" spans="1:10">
      <c r="A51" s="43"/>
      <c r="B51" s="43"/>
      <c r="C51" s="43"/>
      <c r="D51" s="43"/>
      <c r="E51" s="43"/>
      <c r="F51" s="43"/>
      <c r="G51" s="43"/>
      <c r="H51" s="43"/>
      <c r="I51" s="43"/>
      <c r="J51" s="43"/>
    </row>
    <row r="52" spans="1:10">
      <c r="A52" s="43"/>
      <c r="B52" s="43"/>
      <c r="C52" s="43"/>
      <c r="D52" s="43"/>
      <c r="E52" s="43"/>
      <c r="F52" s="43"/>
      <c r="G52" s="43"/>
      <c r="H52" s="43"/>
      <c r="I52" s="43"/>
      <c r="J52" s="43"/>
    </row>
    <row r="53" spans="1:10">
      <c r="A53" s="43"/>
      <c r="B53" s="43"/>
      <c r="C53" s="43"/>
      <c r="D53" s="43"/>
      <c r="E53" s="43"/>
      <c r="F53" s="43"/>
      <c r="G53" s="43"/>
      <c r="H53" s="43"/>
      <c r="I53" s="43"/>
      <c r="J53" s="43"/>
    </row>
  </sheetData>
  <mergeCells count="27">
    <mergeCell ref="B2:I2"/>
    <mergeCell ref="B21:C21"/>
    <mergeCell ref="B22:C22"/>
    <mergeCell ref="B23:C23"/>
    <mergeCell ref="B24:C24"/>
    <mergeCell ref="B13:C13"/>
    <mergeCell ref="B14:C14"/>
    <mergeCell ref="B15:C15"/>
    <mergeCell ref="B19:C19"/>
    <mergeCell ref="B20:C20"/>
    <mergeCell ref="A4:I4"/>
    <mergeCell ref="B33:C33"/>
    <mergeCell ref="B29:C29"/>
    <mergeCell ref="B18:C18"/>
    <mergeCell ref="B5:C5"/>
    <mergeCell ref="B31:C31"/>
    <mergeCell ref="B30:C30"/>
    <mergeCell ref="B16:C16"/>
    <mergeCell ref="B12:C12"/>
    <mergeCell ref="B6:C6"/>
    <mergeCell ref="B7:C7"/>
    <mergeCell ref="B8:C8"/>
    <mergeCell ref="B9:C9"/>
    <mergeCell ref="B10:C10"/>
    <mergeCell ref="B11:C11"/>
    <mergeCell ref="B27:C27"/>
    <mergeCell ref="B26:C26"/>
  </mergeCells>
  <phoneticPr fontId="3" type="noConversion"/>
  <conditionalFormatting sqref="E45">
    <cfRule type="cellIs" dxfId="16" priority="17" operator="greaterThan">
      <formula>I26</formula>
    </cfRule>
  </conditionalFormatting>
  <conditionalFormatting sqref="E35">
    <cfRule type="cellIs" dxfId="15" priority="16" operator="greaterThan">
      <formula>I26</formula>
    </cfRule>
  </conditionalFormatting>
  <conditionalFormatting sqref="E36">
    <cfRule type="cellIs" dxfId="14" priority="15" operator="greaterThan">
      <formula>I26</formula>
    </cfRule>
  </conditionalFormatting>
  <conditionalFormatting sqref="E37">
    <cfRule type="cellIs" dxfId="13" priority="14" operator="greaterThan">
      <formula>I26</formula>
    </cfRule>
    <cfRule type="cellIs" dxfId="12" priority="6" operator="greaterThan">
      <formula>I26</formula>
    </cfRule>
  </conditionalFormatting>
  <conditionalFormatting sqref="E44">
    <cfRule type="cellIs" dxfId="11" priority="13" operator="greaterThan">
      <formula>I26</formula>
    </cfRule>
  </conditionalFormatting>
  <conditionalFormatting sqref="E43">
    <cfRule type="cellIs" dxfId="10" priority="12" operator="greaterThan">
      <formula>I26</formula>
    </cfRule>
  </conditionalFormatting>
  <conditionalFormatting sqref="E42">
    <cfRule type="cellIs" dxfId="9" priority="11" operator="greaterThan">
      <formula>I26</formula>
    </cfRule>
  </conditionalFormatting>
  <conditionalFormatting sqref="E41">
    <cfRule type="cellIs" dxfId="8" priority="10" operator="greaterThan">
      <formula>I26</formula>
    </cfRule>
  </conditionalFormatting>
  <conditionalFormatting sqref="E40">
    <cfRule type="cellIs" dxfId="7" priority="9" operator="greaterThan">
      <formula>I26</formula>
    </cfRule>
  </conditionalFormatting>
  <conditionalFormatting sqref="E39">
    <cfRule type="cellIs" dxfId="6" priority="8" operator="greaterThan">
      <formula>I26</formula>
    </cfRule>
  </conditionalFormatting>
  <conditionalFormatting sqref="E38">
    <cfRule type="cellIs" dxfId="5" priority="7" operator="greaterThan">
      <formula>I26</formula>
    </cfRule>
  </conditionalFormatting>
  <conditionalFormatting sqref="E46">
    <cfRule type="cellIs" dxfId="4" priority="5" operator="greaterThan">
      <formula>I26</formula>
    </cfRule>
  </conditionalFormatting>
  <conditionalFormatting sqref="E49">
    <cfRule type="cellIs" dxfId="3" priority="4" operator="greaterThan">
      <formula>I26</formula>
    </cfRule>
  </conditionalFormatting>
  <conditionalFormatting sqref="E48">
    <cfRule type="cellIs" dxfId="2" priority="3" operator="greaterThan">
      <formula>I26</formula>
    </cfRule>
  </conditionalFormatting>
  <conditionalFormatting sqref="E47">
    <cfRule type="cellIs" dxfId="1" priority="2" operator="greaterThan">
      <formula>I26</formula>
    </cfRule>
  </conditionalFormatting>
  <conditionalFormatting sqref="E50">
    <cfRule type="cellIs" dxfId="0" priority="1" operator="greaterThan">
      <formula>I26</formula>
    </cfRule>
  </conditionalFormatting>
  <hyperlinks>
    <hyperlink ref="G13" r:id="rId1"/>
  </hyperlinks>
  <printOptions horizontalCentered="1"/>
  <pageMargins left="0" right="0" top="0" bottom="0" header="0" footer="0"/>
  <pageSetup paperSize="9" scale="95" orientation="portrait" horizontalDpi="4294967292" verticalDpi="4294967292"/>
  <headerFooter>
    <oddFooter>&amp;C&amp;"Calibri,Regular"&amp;K000000&amp;G_x000D_© UGREEN, TODOS OS DIREITOS RESERVADOS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Sheet2!A$1:A$3</xm:f>
          </x14:formula1>
          <xm:sqref>D11:D16 D6:D7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A3" workbookViewId="0">
      <selection activeCell="C39" sqref="C39:C41"/>
    </sheetView>
  </sheetViews>
  <sheetFormatPr baseColWidth="10" defaultRowHeight="15" x14ac:dyDescent="0"/>
  <cols>
    <col min="3" max="3" width="19.33203125" bestFit="1" customWidth="1"/>
  </cols>
  <sheetData>
    <row r="1" spans="1:4">
      <c r="A1" t="s">
        <v>8</v>
      </c>
    </row>
    <row r="2" spans="1:4">
      <c r="A2" t="s">
        <v>9</v>
      </c>
      <c r="D2" s="40"/>
    </row>
    <row r="3" spans="1:4">
      <c r="A3" t="s">
        <v>10</v>
      </c>
      <c r="D3" s="40"/>
    </row>
    <row r="4" spans="1:4">
      <c r="D4" s="40"/>
    </row>
    <row r="5" spans="1:4">
      <c r="D5" s="40"/>
    </row>
    <row r="6" spans="1:4">
      <c r="D6" s="40"/>
    </row>
    <row r="7" spans="1:4">
      <c r="D7" s="40"/>
    </row>
    <row r="8" spans="1:4">
      <c r="D8" s="40"/>
    </row>
    <row r="9" spans="1:4">
      <c r="D9" s="40"/>
    </row>
    <row r="10" spans="1:4">
      <c r="D10" s="40"/>
    </row>
    <row r="11" spans="1:4">
      <c r="D11" s="40"/>
    </row>
    <row r="13" spans="1:4">
      <c r="D13" s="40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araya</dc:creator>
  <cp:lastModifiedBy>tom araya</cp:lastModifiedBy>
  <cp:lastPrinted>2016-12-29T20:17:44Z</cp:lastPrinted>
  <dcterms:created xsi:type="dcterms:W3CDTF">2016-12-20T12:36:28Z</dcterms:created>
  <dcterms:modified xsi:type="dcterms:W3CDTF">2017-10-25T18:11:36Z</dcterms:modified>
</cp:coreProperties>
</file>